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FE2200C1-74E8-4510-B5D4-DE837BA56CC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4" i="1"/>
  <c r="D134" i="1"/>
  <c r="E134" i="1"/>
  <c r="F134" i="1"/>
  <c r="C131" i="1"/>
  <c r="D131" i="1"/>
  <c r="E131" i="1"/>
  <c r="F131" i="1"/>
  <c r="C130" i="1"/>
  <c r="D130" i="1"/>
  <c r="E130" i="1"/>
  <c r="F130" i="1"/>
  <c r="C129" i="1"/>
  <c r="D129" i="1"/>
  <c r="E129" i="1"/>
  <c r="F129" i="1"/>
  <c r="C127" i="1"/>
  <c r="D127" i="1"/>
  <c r="E127" i="1"/>
  <c r="F127" i="1"/>
  <c r="C126" i="1"/>
  <c r="D126" i="1"/>
  <c r="E126" i="1"/>
  <c r="F126" i="1"/>
  <c r="C66" i="1"/>
  <c r="D66" i="1"/>
  <c r="E66" i="1"/>
  <c r="F66" i="1"/>
  <c r="F137" i="1" l="1"/>
  <c r="C139" i="1" l="1"/>
  <c r="D139" i="1"/>
  <c r="E139" i="1"/>
  <c r="F139" i="1"/>
  <c r="F124" i="1"/>
  <c r="F125" i="1"/>
  <c r="F128" i="1"/>
  <c r="F133" i="1"/>
  <c r="F141" i="1"/>
  <c r="F142" i="1" s="1"/>
  <c r="F144" i="1"/>
  <c r="F145" i="1"/>
  <c r="C133" i="1" l="1"/>
  <c r="D133" i="1"/>
  <c r="E133" i="1"/>
  <c r="E145" i="1" l="1"/>
  <c r="D145" i="1"/>
  <c r="C145" i="1"/>
  <c r="E144" i="1"/>
  <c r="D144" i="1"/>
  <c r="C144" i="1"/>
  <c r="E141" i="1"/>
  <c r="E142" i="1" s="1"/>
  <c r="D141" i="1"/>
  <c r="D142" i="1" s="1"/>
  <c r="C141" i="1"/>
  <c r="C142" i="1" s="1"/>
  <c r="E137" i="1"/>
  <c r="D137" i="1"/>
  <c r="C137" i="1"/>
  <c r="E128" i="1"/>
  <c r="D128" i="1"/>
  <c r="C128" i="1"/>
  <c r="E125" i="1"/>
  <c r="D125" i="1"/>
  <c r="C125" i="1"/>
  <c r="E124" i="1"/>
  <c r="D124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<sst xmlns="http://schemas.openxmlformats.org/spreadsheetml/2006/main" count="262" uniqueCount="259">
  <si>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</si>
  <si>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</si>
  <si>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</si>
  <si>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</si>
  <si>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</si>
  <si>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</si>
  <si>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</si>
  <si>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</si>
  <si>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</si>
  <si>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</si>
  <si>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</si>
  <si>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</si>
  <si>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</si>
  <si>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</si>
  <si>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</si>
  <si>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</si>
  <si>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</si>
  <si>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</si>
  <si>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</si>
  <si>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</si>
  <si>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</si>
  <si>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</si>
  <si>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</si>
  <si>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</si>
  <si>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</si>
  <si>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</si>
  <si>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</si>
  <si>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</si>
  <si>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</si>
  <si>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</si>
  <si>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</si>
  <si>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</si>
  <si>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</si>
  <si>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</si>
  <si>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</si>
  <si>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</si>
  <si>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</si>
  <si>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</si>
  <si>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</si>
  <si>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</si>
  <si>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</si>
  <si>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</si>
  <si>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</si>
  <si>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</si>
  <si>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</si>
  <si>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</si>
  <si>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</si>
  <si>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</si>
  <si>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</si>
  <si>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</si>
  <si>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</si>
  <si>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</si>
  <si>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</si>
  <si>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</si>
  <si>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</si>
  <si>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</si>
  <si>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</si>
  <si>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</si>
  <si>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</si>
  <si>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</si>
  <si>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</si>
  <si>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</si>
  <si>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</si>
  <si>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</si>
  <si>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</si>
  <si>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</si>
  <si>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</si>
  <si>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</si>
  <si>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</si>
  <si>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</si>
  <si>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</si>
  <si>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</si>
  <si>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</si>
  <si>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</si>
  <si>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</si>
  <si>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</si>
  <si>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</si>
  <si>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</si>
  <si>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</si>
  <si>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</si>
  <si>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</si>
  <si>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</si>
  <si>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</si>
  <si>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</si>
  <si>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</si>
  <si>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</si>
  <si>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</si>
  <si>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</si>
  <si>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</si>
  <si>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</si>
  <si>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</si>
  <si>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</si>
  <si>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</si>
  <si>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</si>
  <si>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</si>
  <si>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</si>
  <si>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</si>
  <si>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</si>
  <si>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</si>
  <si>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</si>
  <si>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</si>
  <si>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</si>
  <si>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</si>
  <si>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</si>
  <si>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</si>
  <si>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</si>
  <si>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</si>
  <si>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</si>
  <si>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</si>
  <si>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</si>
  <si>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</si>
  <si>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</si>
  <si>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</si>
  <si>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</si>
  <si>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</si>
  <si>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</si>
  <si>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</si>
  <si>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</si>
  <si>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</si>
  <si>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</si>
  <si>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</si>
  <si>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</si>
  <si>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</si>
  <si>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</si>
  <si>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</si>
  <si>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</si>
  <si>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</si>
  <si>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</si>
  <si>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</si>
  <si>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</si>
  <si>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</si>
  <si>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</si>
  <si>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</si>
  <si>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</si>
  <si>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</si>
  <si>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</si>
  <si>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</si>
  <si>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</si>
  <si>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</si>
  <si>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</si>
  <si>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</si>
  <si>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</si>
  <si>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</si>
  <si>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</si>
  <si>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</si>
  <si>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</si>
  <si>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</si>
  <si>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</si>
  <si>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</si>
  <si>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</si>
  <si>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</si>
  <si>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</si>
  <si>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</si>
  <si>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</si>
  <si>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</si>
  <si>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</si>
  <si>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</si>
  <si>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</si>
  <si>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</si>
  <si>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</si>
  <si>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</si>
  <si>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</si>
  <si>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</si>
  <si>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</si>
  <si>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</si>
  <si>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</si>
  <si>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</si>
  <si>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</si>
  <si>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</si>
  <si>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</si>
  <si>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</si>
  <si>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</si>
  <si>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</si>
  <si>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</si>
  <si>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</si>
  <si>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</si>
  <si>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</si>
  <si>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</si>
  <si>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</si>
  <si>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</si>
  <si>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</si>
  <si>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</si>
  <si>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</si>
  <si>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</si>
  <si>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</si>
  <si>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</si>
  <si>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</si>
  <si>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</si>
  <si>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</si>
  <si>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</si>
  <si>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</si>
  <si>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</si>
  <si>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</si>
  <si>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</si>
  <si>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</si>
  <si>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</si>
  <si>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</si>
  <si>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</si>
  <si>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</si>
  <si>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</si>
  <si>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</si>
  <si>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</si>
  <si>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</si>
  <si>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</si>
  <si>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</si>
  <si>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</si>
  <si>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</si>
  <si>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</si>
  <si>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</si>
  <si>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</si>
  <si>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</si>
  <si>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</si>
  <si>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</si>
  <si>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</si>
  <si>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</si>
  <si>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</si>
  <si>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</si>
  <si>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</si>
  <si>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</si>
  <si>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</si>
  <si>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</si>
  <si>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</si>
  <si>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</si>
  <si>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</si>
  <si>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</si>
  <si>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</si>
  <si>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</si>
  <si>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</si>
  <si>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</si>
  <si>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</si>
  <si>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</si>
  <si>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</si>
  <si>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</si>
  <si>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</si>
  <si>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</si>
  <si>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</si>
  <si>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</si>
  <si>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</si>
  <si>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</si>
  <si>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</si>
  <si>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</si>
  <si>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</si>
  <si>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</si>
  <si>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</si>
  <si>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</si>
  <si>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JERUSALEM INSURANCE</t>
  </si>
  <si>
    <t>القدس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</si>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</sst>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5" zoomScale="90" zoomScaleNormal="90" workbookViewId="0">
      <selection activeCell="C136" sqref="C136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121007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1.67</v>
      </c>
      <c r="D6" s="42">
        <v>1.64</v>
      </c>
      <c r="E6" s="42">
        <v>1.55</v>
      </c>
      <c r="F6" s="42">
        <v>1.59</v>
      </c>
      <c r="G6" s="58" t="s">
        <v>236</v>
      </c>
    </row>
    <row r="7" spans="2:7" ht="15.75">
      <c r="B7" s="10" t="s">
        <v>224</v>
      </c>
      <c r="C7" s="43">
        <v>19067.080000000002</v>
      </c>
      <c r="D7" s="11">
        <v>39660.370000000003</v>
      </c>
      <c r="E7" s="11">
        <v>25199.5</v>
      </c>
      <c r="F7" s="11">
        <v>17540.12</v>
      </c>
      <c r="G7" s="58" t="s">
        <v>248</v>
      </c>
    </row>
    <row r="8" spans="2:7" ht="15.75">
      <c r="B8" s="10" t="s">
        <v>1</v>
      </c>
      <c r="C8" s="43">
        <v>11161</v>
      </c>
      <c r="D8" s="11">
        <v>25543</v>
      </c>
      <c r="E8" s="11">
        <v>15936</v>
      </c>
      <c r="F8" s="11">
        <v>10660</v>
      </c>
      <c r="G8" s="58" t="s">
        <v>2</v>
      </c>
    </row>
    <row r="9" spans="2:7" ht="15.75">
      <c r="B9" s="10" t="s">
        <v>3</v>
      </c>
      <c r="C9" s="43">
        <v>26</v>
      </c>
      <c r="D9" s="11">
        <v>17</v>
      </c>
      <c r="E9" s="11">
        <v>31</v>
      </c>
      <c r="F9" s="11">
        <v>28</v>
      </c>
      <c r="G9" s="58" t="s">
        <v>227</v>
      </c>
    </row>
    <row r="10" spans="2:7" ht="15.75">
      <c r="B10" s="10" t="s">
        <v>4</v>
      </c>
      <c r="C10" s="43">
        <v>8000000</v>
      </c>
      <c r="D10" s="11">
        <v>8000000</v>
      </c>
      <c r="E10" s="11">
        <v>8000000</v>
      </c>
      <c r="F10" s="11">
        <v>8000000</v>
      </c>
      <c r="G10" s="58" t="s">
        <v>228</v>
      </c>
    </row>
    <row r="11" spans="2:7" ht="15.75">
      <c r="B11" s="10" t="s">
        <v>225</v>
      </c>
      <c r="C11" s="43">
        <v>13360000</v>
      </c>
      <c r="D11" s="11">
        <v>13120000</v>
      </c>
      <c r="E11" s="11">
        <v>12400000</v>
      </c>
      <c r="F11" s="11">
        <v>12720000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14423607</v>
      </c>
      <c r="D14" s="8">
        <v>17927344</v>
      </c>
      <c r="E14" s="8">
        <v>19950915</v>
      </c>
      <c r="F14" s="8">
        <v>19618616</v>
      </c>
      <c r="G14" s="9" t="s">
        <v>7</v>
      </c>
    </row>
    <row r="15" spans="2:7" ht="15.75">
      <c r="B15" s="10" t="s">
        <v>240</v>
      </c>
      <c r="C15" s="43">
        <v>1965215</v>
      </c>
      <c r="D15" s="11">
        <v>2156468</v>
      </c>
      <c r="E15" s="11">
        <v>1444270</v>
      </c>
      <c r="F15" s="11">
        <v>998139</v>
      </c>
      <c r="G15" s="12" t="s">
        <v>237</v>
      </c>
    </row>
    <row r="16" spans="2:7" ht="15.75">
      <c r="B16" s="10" t="s">
        <v>241</v>
      </c>
      <c r="C16" s="43">
        <v>1333526</v>
      </c>
      <c r="D16" s="11">
        <v>0</v>
      </c>
      <c r="E16" s="11">
        <v>0</v>
      </c>
      <c r="F16" s="11">
        <v>0</v>
      </c>
      <c r="G16" s="12" t="s">
        <v>238</v>
      </c>
    </row>
    <row r="17" spans="2:7" ht="15.75">
      <c r="B17" s="10" t="s">
        <v>242</v>
      </c>
      <c r="C17" s="43">
        <v>4924627</v>
      </c>
      <c r="D17" s="11">
        <v>4922847</v>
      </c>
      <c r="E17" s="11">
        <v>3446884</v>
      </c>
      <c r="F17" s="11">
        <v>3092578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951899</v>
      </c>
      <c r="D20" s="23">
        <v>952431</v>
      </c>
      <c r="E20" s="23">
        <v>952962</v>
      </c>
      <c r="F20" s="23">
        <v>953493</v>
      </c>
      <c r="G20" s="12" t="s">
        <v>13</v>
      </c>
    </row>
    <row r="21" spans="2:7" ht="15.75">
      <c r="B21" s="10" t="s">
        <v>14</v>
      </c>
      <c r="C21" s="43">
        <v>6246</v>
      </c>
      <c r="D21" s="11">
        <v>14338</v>
      </c>
      <c r="E21" s="11">
        <v>48204</v>
      </c>
      <c r="F21" s="11">
        <v>71185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23605120</v>
      </c>
      <c r="D23" s="11">
        <v>25973428</v>
      </c>
      <c r="E23" s="11">
        <v>25843235</v>
      </c>
      <c r="F23" s="11">
        <v>24734011</v>
      </c>
      <c r="G23" s="12" t="s">
        <v>19</v>
      </c>
    </row>
    <row r="24" spans="2:7" ht="15.75">
      <c r="B24" s="10" t="s">
        <v>20</v>
      </c>
      <c r="C24" s="43">
        <v>603659</v>
      </c>
      <c r="D24" s="11">
        <v>1125947</v>
      </c>
      <c r="E24" s="11">
        <v>510668</v>
      </c>
      <c r="F24" s="11">
        <v>407490</v>
      </c>
      <c r="G24" s="12" t="s">
        <v>21</v>
      </c>
    </row>
    <row r="25" spans="2:7" ht="15.75">
      <c r="B25" s="10" t="s">
        <v>22</v>
      </c>
      <c r="C25" s="43">
        <v>809121</v>
      </c>
      <c r="D25" s="11">
        <v>675474</v>
      </c>
      <c r="E25" s="11">
        <v>1250306</v>
      </c>
      <c r="F25" s="11">
        <v>1311951</v>
      </c>
      <c r="G25" s="12" t="s">
        <v>23</v>
      </c>
    </row>
    <row r="26" spans="2:7" ht="15.75">
      <c r="B26" s="10" t="s">
        <v>24</v>
      </c>
      <c r="C26" s="47">
        <v>5130834</v>
      </c>
      <c r="D26" s="35">
        <v>5716264</v>
      </c>
      <c r="E26" s="35">
        <v>4596799</v>
      </c>
      <c r="F26" s="35">
        <v>4918879</v>
      </c>
      <c r="G26" s="12" t="s">
        <v>25</v>
      </c>
    </row>
    <row r="27" spans="2:7" ht="15.75">
      <c r="B27" s="10" t="s">
        <v>26</v>
      </c>
      <c r="C27" s="43">
        <v>937548</v>
      </c>
      <c r="D27" s="11">
        <v>885849</v>
      </c>
      <c r="E27" s="11">
        <v>939928</v>
      </c>
      <c r="F27" s="11">
        <v>1076237</v>
      </c>
      <c r="G27" s="12" t="s">
        <v>27</v>
      </c>
    </row>
    <row r="28" spans="2:7" ht="15.75">
      <c r="B28" s="10" t="s">
        <v>28</v>
      </c>
      <c r="C28" s="43">
        <v>1104898</v>
      </c>
      <c r="D28" s="11">
        <v>1133765</v>
      </c>
      <c r="E28" s="11">
        <v>1208797</v>
      </c>
      <c r="F28" s="11">
        <v>1038537</v>
      </c>
      <c r="G28" s="12" t="s">
        <v>29</v>
      </c>
    </row>
    <row r="29" spans="2:7" ht="15.75">
      <c r="B29" s="10" t="s">
        <v>30</v>
      </c>
      <c r="C29" s="43">
        <v>747781</v>
      </c>
      <c r="D29" s="11">
        <v>800898</v>
      </c>
      <c r="E29" s="11">
        <v>768578</v>
      </c>
      <c r="F29" s="11">
        <v>791045</v>
      </c>
      <c r="G29" s="12" t="s">
        <v>31</v>
      </c>
    </row>
    <row r="30" spans="2:7" ht="15.75">
      <c r="B30" s="10" t="s">
        <v>32</v>
      </c>
      <c r="C30" s="43">
        <v>133685</v>
      </c>
      <c r="D30" s="11">
        <v>122775</v>
      </c>
      <c r="E30" s="11">
        <v>194769</v>
      </c>
      <c r="F30" s="11">
        <v>264169</v>
      </c>
      <c r="G30" s="12" t="s">
        <v>33</v>
      </c>
    </row>
    <row r="31" spans="2:7" ht="15.75">
      <c r="B31" s="10" t="s">
        <v>34</v>
      </c>
      <c r="C31" s="46">
        <v>3570991</v>
      </c>
      <c r="D31" s="23">
        <v>465051</v>
      </c>
      <c r="E31" s="23">
        <v>685979</v>
      </c>
      <c r="F31" s="23">
        <v>646169</v>
      </c>
      <c r="G31" s="12" t="s">
        <v>35</v>
      </c>
    </row>
    <row r="32" spans="2:7" ht="15.75">
      <c r="B32" s="13" t="s">
        <v>36</v>
      </c>
      <c r="C32" s="48">
        <v>36643637</v>
      </c>
      <c r="D32" s="19">
        <v>36899451</v>
      </c>
      <c r="E32" s="19">
        <v>35999059</v>
      </c>
      <c r="F32" s="19">
        <v>35188488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7995745</v>
      </c>
      <c r="D35" s="8">
        <v>7281240</v>
      </c>
      <c r="E35" s="8">
        <v>8211476</v>
      </c>
      <c r="F35" s="8">
        <v>6389825</v>
      </c>
      <c r="G35" s="9" t="s">
        <v>39</v>
      </c>
    </row>
    <row r="36" spans="2:7" ht="15.75">
      <c r="B36" s="10" t="s">
        <v>40</v>
      </c>
      <c r="C36" s="43">
        <v>9241573</v>
      </c>
      <c r="D36" s="11">
        <v>9652703</v>
      </c>
      <c r="E36" s="11">
        <v>9071559</v>
      </c>
      <c r="F36" s="11">
        <v>9452790</v>
      </c>
      <c r="G36" s="12" t="s">
        <v>41</v>
      </c>
    </row>
    <row r="37" spans="2:7" ht="15.75">
      <c r="B37" s="10" t="s">
        <v>42</v>
      </c>
      <c r="C37" s="43">
        <v>350000</v>
      </c>
      <c r="D37" s="11">
        <v>350000</v>
      </c>
      <c r="E37" s="11">
        <v>350000</v>
      </c>
      <c r="F37" s="11">
        <v>350000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17587318</v>
      </c>
      <c r="D39" s="11">
        <v>17283943</v>
      </c>
      <c r="E39" s="11">
        <v>17633035</v>
      </c>
      <c r="F39" s="11">
        <v>16192615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1992941</v>
      </c>
      <c r="D41" s="23">
        <v>1755021</v>
      </c>
      <c r="E41" s="23">
        <v>1317719</v>
      </c>
      <c r="F41" s="23">
        <v>1777276</v>
      </c>
      <c r="G41" s="12" t="s">
        <v>51</v>
      </c>
    </row>
    <row r="42" spans="2:7" ht="15.75">
      <c r="B42" s="10" t="s">
        <v>52</v>
      </c>
      <c r="C42" s="43">
        <v>72354</v>
      </c>
      <c r="D42" s="11">
        <v>23610</v>
      </c>
      <c r="E42" s="11">
        <v>24150</v>
      </c>
      <c r="F42" s="11">
        <v>15786</v>
      </c>
      <c r="G42" s="12" t="s">
        <v>53</v>
      </c>
    </row>
    <row r="43" spans="2:7" ht="15.75">
      <c r="B43" s="10" t="s">
        <v>54</v>
      </c>
      <c r="C43" s="43">
        <v>1716673</v>
      </c>
      <c r="D43" s="11">
        <v>2935440</v>
      </c>
      <c r="E43" s="11">
        <v>2035152</v>
      </c>
      <c r="F43" s="11">
        <v>2549804</v>
      </c>
      <c r="G43" s="12" t="s">
        <v>55</v>
      </c>
    </row>
    <row r="44" spans="2:7" ht="15.75">
      <c r="B44" s="10" t="s">
        <v>56</v>
      </c>
      <c r="C44" s="43">
        <v>99978</v>
      </c>
      <c r="D44" s="11">
        <v>185102</v>
      </c>
      <c r="E44" s="11">
        <v>329933</v>
      </c>
      <c r="F44" s="11">
        <v>283363</v>
      </c>
      <c r="G44" s="12" t="s">
        <v>57</v>
      </c>
    </row>
    <row r="45" spans="2:7" ht="15.75">
      <c r="B45" s="10" t="s">
        <v>58</v>
      </c>
      <c r="C45" s="43">
        <v>210570</v>
      </c>
      <c r="D45" s="11">
        <v>170299</v>
      </c>
      <c r="E45" s="11">
        <v>307780</v>
      </c>
      <c r="F45" s="11">
        <v>180815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368033</v>
      </c>
      <c r="D49" s="11">
        <v>222704</v>
      </c>
      <c r="E49" s="11">
        <v>264099</v>
      </c>
      <c r="F49" s="11">
        <v>430951</v>
      </c>
      <c r="G49" s="12" t="s">
        <v>67</v>
      </c>
    </row>
    <row r="50" spans="2:7" ht="15.75">
      <c r="B50" s="13" t="s">
        <v>68</v>
      </c>
      <c r="C50" s="48">
        <v>22047867</v>
      </c>
      <c r="D50" s="19">
        <v>22576119</v>
      </c>
      <c r="E50" s="19">
        <v>21911868</v>
      </c>
      <c r="F50" s="19">
        <v>21430610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71</v>
      </c>
    </row>
    <row r="53" spans="2:7" ht="15.75">
      <c r="B53" s="10" t="s">
        <v>72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2089651</v>
      </c>
      <c r="D57" s="23">
        <v>2089651</v>
      </c>
      <c r="E57" s="23">
        <v>2089651</v>
      </c>
      <c r="F57" s="23">
        <v>2089651</v>
      </c>
      <c r="G57" s="12" t="s">
        <v>81</v>
      </c>
    </row>
    <row r="58" spans="2:7" ht="15.75">
      <c r="B58" s="10" t="s">
        <v>82</v>
      </c>
      <c r="C58" s="46">
        <v>1668538</v>
      </c>
      <c r="D58" s="23">
        <v>1668538</v>
      </c>
      <c r="E58" s="23">
        <v>1668538</v>
      </c>
      <c r="F58" s="23">
        <v>1668538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880000</v>
      </c>
      <c r="D61" s="11">
        <v>960000</v>
      </c>
      <c r="E61" s="11">
        <v>960000</v>
      </c>
      <c r="F61" s="11">
        <v>880000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-82438</v>
      </c>
      <c r="D64" s="35">
        <v>0</v>
      </c>
      <c r="E64" s="35">
        <v>0</v>
      </c>
      <c r="F64" s="35">
        <v>0</v>
      </c>
      <c r="G64" s="12" t="s">
        <v>87</v>
      </c>
    </row>
    <row r="65" spans="2:7" ht="15.75">
      <c r="B65" s="10" t="s">
        <v>88</v>
      </c>
      <c r="C65" s="43">
        <v>2040019</v>
      </c>
      <c r="D65" s="11">
        <v>1605143</v>
      </c>
      <c r="E65" s="11">
        <v>1369002</v>
      </c>
      <c r="F65" s="11">
        <v>1117661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14595770</v>
      </c>
      <c r="D66" s="11">
        <f t="shared" si="0"/>
        <v>14323332</v>
      </c>
      <c r="E66" s="11">
        <f t="shared" si="0"/>
        <v>14087191</v>
      </c>
      <c r="F66" s="11">
        <f>F68-F67</f>
        <v>13755850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2028</v>
      </c>
      <c r="G67" s="12" t="s">
        <v>92</v>
      </c>
    </row>
    <row r="68" spans="2:7" ht="15.75">
      <c r="B68" s="10" t="s">
        <v>93</v>
      </c>
      <c r="C68" s="43">
        <v>14595770</v>
      </c>
      <c r="D68" s="11">
        <v>14323332</v>
      </c>
      <c r="E68" s="11">
        <v>14087191</v>
      </c>
      <c r="F68" s="11">
        <v>13757878</v>
      </c>
      <c r="G68" s="12" t="s">
        <v>94</v>
      </c>
    </row>
    <row r="69" spans="2:7" ht="15.75">
      <c r="B69" s="13" t="s">
        <v>95</v>
      </c>
      <c r="C69" s="48">
        <v>36643637</v>
      </c>
      <c r="D69" s="19">
        <v>36899451</v>
      </c>
      <c r="E69" s="19">
        <v>35999059</v>
      </c>
      <c r="F69" s="19">
        <v>35188488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24765671</v>
      </c>
      <c r="D71" s="8">
        <v>21673263</v>
      </c>
      <c r="E71" s="8">
        <v>20865646</v>
      </c>
      <c r="F71" s="8">
        <v>19098682</v>
      </c>
      <c r="G71" s="9" t="s">
        <v>98</v>
      </c>
    </row>
    <row r="72" spans="2:7" ht="15.75">
      <c r="B72" s="10" t="s">
        <v>99</v>
      </c>
      <c r="C72" s="43">
        <v>7979893</v>
      </c>
      <c r="D72" s="11">
        <v>6377668</v>
      </c>
      <c r="E72" s="11">
        <v>3576573</v>
      </c>
      <c r="F72" s="11">
        <v>4107107</v>
      </c>
      <c r="G72" s="12" t="s">
        <v>100</v>
      </c>
    </row>
    <row r="73" spans="2:7" ht="15.75">
      <c r="B73" s="10" t="s">
        <v>101</v>
      </c>
      <c r="C73" s="43">
        <v>16785778</v>
      </c>
      <c r="D73" s="11">
        <v>15295595</v>
      </c>
      <c r="E73" s="11">
        <v>17289073</v>
      </c>
      <c r="F73" s="11">
        <v>14991575</v>
      </c>
      <c r="G73" s="12" t="s">
        <v>102</v>
      </c>
    </row>
    <row r="74" spans="2:7" ht="15.75">
      <c r="B74" s="10" t="s">
        <v>103</v>
      </c>
      <c r="C74" s="43">
        <v>-714505</v>
      </c>
      <c r="D74" s="11">
        <v>930236</v>
      </c>
      <c r="E74" s="11">
        <v>-1821651</v>
      </c>
      <c r="F74" s="11">
        <v>506499</v>
      </c>
      <c r="G74" s="12" t="s">
        <v>104</v>
      </c>
    </row>
    <row r="75" spans="2:7" ht="15.75">
      <c r="B75" s="10" t="s">
        <v>105</v>
      </c>
      <c r="C75" s="43">
        <v>0</v>
      </c>
      <c r="D75" s="11">
        <v>0</v>
      </c>
      <c r="E75" s="11">
        <v>0</v>
      </c>
      <c r="F75" s="11">
        <v>0</v>
      </c>
      <c r="G75" s="12" t="s">
        <v>106</v>
      </c>
    </row>
    <row r="76" spans="2:7" ht="15.75">
      <c r="B76" s="10" t="s">
        <v>107</v>
      </c>
      <c r="C76" s="46">
        <v>16071273</v>
      </c>
      <c r="D76" s="23">
        <v>16225831</v>
      </c>
      <c r="E76" s="23">
        <v>15467422</v>
      </c>
      <c r="F76" s="23">
        <v>15498074</v>
      </c>
      <c r="G76" s="12" t="s">
        <v>108</v>
      </c>
    </row>
    <row r="77" spans="2:7" ht="15.75">
      <c r="B77" s="10" t="s">
        <v>109</v>
      </c>
      <c r="C77" s="46">
        <v>1037207</v>
      </c>
      <c r="D77" s="23">
        <v>1250725</v>
      </c>
      <c r="E77" s="23">
        <v>954336</v>
      </c>
      <c r="F77" s="23">
        <v>889645</v>
      </c>
      <c r="G77" s="12" t="s">
        <v>110</v>
      </c>
    </row>
    <row r="78" spans="2:7" ht="15.75">
      <c r="B78" s="10" t="s">
        <v>111</v>
      </c>
      <c r="C78" s="43">
        <v>1126671</v>
      </c>
      <c r="D78" s="11">
        <v>907451</v>
      </c>
      <c r="E78" s="11">
        <v>958384</v>
      </c>
      <c r="F78" s="11">
        <v>862059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577</v>
      </c>
      <c r="F79" s="11">
        <v>0</v>
      </c>
      <c r="G79" s="12" t="s">
        <v>114</v>
      </c>
    </row>
    <row r="80" spans="2:7" ht="15.75">
      <c r="B80" s="10" t="s">
        <v>115</v>
      </c>
      <c r="C80" s="43">
        <v>310862</v>
      </c>
      <c r="D80" s="11">
        <v>316860</v>
      </c>
      <c r="E80" s="11">
        <v>201985</v>
      </c>
      <c r="F80" s="11">
        <v>227788</v>
      </c>
      <c r="G80" s="12" t="s">
        <v>116</v>
      </c>
    </row>
    <row r="81" spans="2:7" ht="15.75">
      <c r="B81" s="10" t="s">
        <v>117</v>
      </c>
      <c r="C81" s="43">
        <v>953389</v>
      </c>
      <c r="D81" s="11">
        <v>1227076</v>
      </c>
      <c r="E81" s="11">
        <v>1391419</v>
      </c>
      <c r="F81" s="11">
        <v>1325567</v>
      </c>
      <c r="G81" s="12" t="s">
        <v>118</v>
      </c>
    </row>
    <row r="82" spans="2:7" ht="15.75">
      <c r="B82" s="10" t="s">
        <v>119</v>
      </c>
      <c r="C82" s="43">
        <v>433304</v>
      </c>
      <c r="D82" s="11">
        <v>-241860</v>
      </c>
      <c r="E82" s="11">
        <v>177212</v>
      </c>
      <c r="F82" s="11">
        <v>81973</v>
      </c>
      <c r="G82" s="12" t="s">
        <v>251</v>
      </c>
    </row>
    <row r="83" spans="2:7" ht="15.75">
      <c r="B83" s="10" t="s">
        <v>120</v>
      </c>
      <c r="C83" s="47">
        <v>22717</v>
      </c>
      <c r="D83" s="35">
        <v>16108</v>
      </c>
      <c r="E83" s="35">
        <v>22192</v>
      </c>
      <c r="F83" s="35">
        <v>42160</v>
      </c>
      <c r="G83" s="12" t="s">
        <v>121</v>
      </c>
    </row>
    <row r="84" spans="2:7" ht="15.75">
      <c r="B84" s="22" t="s">
        <v>122</v>
      </c>
      <c r="C84" s="43">
        <v>19955423</v>
      </c>
      <c r="D84" s="11">
        <v>19702191</v>
      </c>
      <c r="E84" s="11">
        <v>19173527</v>
      </c>
      <c r="F84" s="23">
        <v>18927266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23084856</v>
      </c>
      <c r="D86" s="29">
        <v>15332678</v>
      </c>
      <c r="E86" s="29">
        <v>19130481</v>
      </c>
      <c r="F86" s="29">
        <v>17786218</v>
      </c>
      <c r="G86" s="30" t="s">
        <v>125</v>
      </c>
    </row>
    <row r="87" spans="2:7" ht="15.75">
      <c r="B87" s="10" t="s">
        <v>126</v>
      </c>
      <c r="C87" s="29">
        <v>7192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2813219</v>
      </c>
      <c r="D88" s="29">
        <v>2160863</v>
      </c>
      <c r="E88" s="29">
        <v>3290723</v>
      </c>
      <c r="F88" s="29">
        <v>3008811</v>
      </c>
      <c r="G88" s="12" t="s">
        <v>129</v>
      </c>
    </row>
    <row r="89" spans="2:7" ht="15.75">
      <c r="B89" s="10" t="s">
        <v>99</v>
      </c>
      <c r="C89" s="29">
        <v>6351919</v>
      </c>
      <c r="D89" s="29">
        <v>803594</v>
      </c>
      <c r="E89" s="29">
        <v>2531925</v>
      </c>
      <c r="F89" s="29">
        <v>636690</v>
      </c>
      <c r="G89" s="12" t="s">
        <v>100</v>
      </c>
    </row>
    <row r="90" spans="2:7" ht="15.75">
      <c r="B90" s="10" t="s">
        <v>130</v>
      </c>
      <c r="C90" s="29">
        <v>13926910</v>
      </c>
      <c r="D90" s="29">
        <v>12368221</v>
      </c>
      <c r="E90" s="29">
        <v>13307833</v>
      </c>
      <c r="F90" s="29">
        <v>14140717</v>
      </c>
      <c r="G90" s="12" t="s">
        <v>131</v>
      </c>
    </row>
    <row r="91" spans="2:7" ht="15.75">
      <c r="B91" s="10" t="s">
        <v>132</v>
      </c>
      <c r="C91" s="29">
        <v>-411130</v>
      </c>
      <c r="D91" s="29">
        <v>581144</v>
      </c>
      <c r="E91" s="29">
        <v>-381231</v>
      </c>
      <c r="F91" s="29">
        <v>-1184288</v>
      </c>
      <c r="G91" s="12" t="s">
        <v>133</v>
      </c>
    </row>
    <row r="92" spans="2:7" ht="15.75">
      <c r="B92" s="10" t="s">
        <v>134</v>
      </c>
      <c r="C92" s="29">
        <v>1780494</v>
      </c>
      <c r="D92" s="29">
        <v>1870279</v>
      </c>
      <c r="E92" s="29">
        <v>1802435</v>
      </c>
      <c r="F92" s="29">
        <v>1874237</v>
      </c>
      <c r="G92" s="12" t="s">
        <v>135</v>
      </c>
    </row>
    <row r="93" spans="2:7" ht="15.75">
      <c r="B93" s="10" t="s">
        <v>136</v>
      </c>
      <c r="C93" s="29">
        <v>946076</v>
      </c>
      <c r="D93" s="29">
        <v>841734</v>
      </c>
      <c r="E93" s="29">
        <v>916399</v>
      </c>
      <c r="F93" s="29">
        <v>822078</v>
      </c>
      <c r="G93" s="12" t="s">
        <v>137</v>
      </c>
    </row>
    <row r="94" spans="2:7" ht="15.75">
      <c r="B94" s="10" t="s">
        <v>138</v>
      </c>
      <c r="C94" s="29">
        <v>108615</v>
      </c>
      <c r="D94" s="29">
        <v>178587</v>
      </c>
      <c r="E94" s="29">
        <v>178369</v>
      </c>
      <c r="F94" s="29">
        <v>209500</v>
      </c>
      <c r="G94" s="12" t="s">
        <v>139</v>
      </c>
    </row>
    <row r="95" spans="2:7" ht="15.75">
      <c r="B95" s="10" t="s">
        <v>140</v>
      </c>
      <c r="C95" s="29">
        <v>800564</v>
      </c>
      <c r="D95" s="29">
        <v>731512</v>
      </c>
      <c r="E95" s="29">
        <v>837012</v>
      </c>
      <c r="F95" s="29">
        <v>801914</v>
      </c>
      <c r="G95" s="12" t="s">
        <v>141</v>
      </c>
    </row>
    <row r="96" spans="2:7" ht="15.75">
      <c r="B96" s="10" t="s">
        <v>142</v>
      </c>
      <c r="C96" s="29">
        <v>423678</v>
      </c>
      <c r="D96" s="29">
        <v>401540</v>
      </c>
      <c r="E96" s="29">
        <v>311646</v>
      </c>
      <c r="F96" s="29">
        <v>260340</v>
      </c>
      <c r="G96" s="12" t="s">
        <v>143</v>
      </c>
    </row>
    <row r="97" spans="2:7" ht="15.75">
      <c r="B97" s="10" t="s">
        <v>144</v>
      </c>
      <c r="C97" s="29">
        <v>17575207</v>
      </c>
      <c r="D97" s="29">
        <v>16973017</v>
      </c>
      <c r="E97" s="29">
        <v>16972463</v>
      </c>
      <c r="F97" s="29">
        <v>16924498</v>
      </c>
      <c r="G97" s="12" t="s">
        <v>145</v>
      </c>
    </row>
    <row r="98" spans="2:7" ht="15.75">
      <c r="B98" s="10" t="s">
        <v>146</v>
      </c>
      <c r="C98" s="29">
        <v>279988</v>
      </c>
      <c r="D98" s="29">
        <v>282683</v>
      </c>
      <c r="E98" s="29">
        <v>255897</v>
      </c>
      <c r="F98" s="29">
        <v>278777</v>
      </c>
      <c r="G98" s="12" t="s">
        <v>147</v>
      </c>
    </row>
    <row r="99" spans="2:7" ht="15.75">
      <c r="B99" s="10" t="s">
        <v>148</v>
      </c>
      <c r="C99" s="29">
        <v>143434</v>
      </c>
      <c r="D99" s="29">
        <v>193390</v>
      </c>
      <c r="E99" s="29">
        <v>180945</v>
      </c>
      <c r="F99" s="29">
        <v>172734</v>
      </c>
      <c r="G99" s="12" t="s">
        <v>149</v>
      </c>
    </row>
    <row r="100" spans="2:7" ht="15.75">
      <c r="B100" s="10" t="s">
        <v>150</v>
      </c>
      <c r="C100" s="29">
        <v>166455</v>
      </c>
      <c r="D100" s="29">
        <v>140948</v>
      </c>
      <c r="E100" s="29">
        <v>140572</v>
      </c>
      <c r="F100" s="29">
        <v>124618</v>
      </c>
      <c r="G100" s="12" t="s">
        <v>151</v>
      </c>
    </row>
    <row r="101" spans="2:7" ht="15.75">
      <c r="B101" s="10" t="s">
        <v>152</v>
      </c>
      <c r="C101" s="29">
        <v>0</v>
      </c>
      <c r="D101" s="29">
        <v>202958</v>
      </c>
      <c r="E101" s="29">
        <v>-310</v>
      </c>
      <c r="F101" s="29">
        <v>-1217</v>
      </c>
      <c r="G101" s="12" t="s">
        <v>153</v>
      </c>
    </row>
    <row r="102" spans="2:7" ht="15.75">
      <c r="B102" s="10" t="s">
        <v>154</v>
      </c>
      <c r="C102" s="29">
        <v>3662</v>
      </c>
      <c r="D102" s="29">
        <v>-3627</v>
      </c>
      <c r="E102" s="29">
        <v>694</v>
      </c>
      <c r="F102" s="29">
        <v>-77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155133</v>
      </c>
      <c r="E105" s="29">
        <v>50619</v>
      </c>
      <c r="F105" s="29">
        <v>20843</v>
      </c>
      <c r="G105" s="12" t="s">
        <v>161</v>
      </c>
    </row>
    <row r="106" spans="2:7" ht="15.75">
      <c r="B106" s="10" t="s">
        <v>162</v>
      </c>
      <c r="C106" s="29">
        <v>18168746</v>
      </c>
      <c r="D106" s="29">
        <v>17944502</v>
      </c>
      <c r="E106" s="29">
        <v>17600880</v>
      </c>
      <c r="F106" s="29">
        <v>17520176</v>
      </c>
      <c r="G106" s="12" t="s">
        <v>163</v>
      </c>
    </row>
    <row r="107" spans="2:7" ht="15.75">
      <c r="B107" s="10" t="s">
        <v>164</v>
      </c>
      <c r="C107" s="29">
        <v>1786677</v>
      </c>
      <c r="D107" s="29">
        <v>1757689</v>
      </c>
      <c r="E107" s="29">
        <v>1572647</v>
      </c>
      <c r="F107" s="29">
        <v>1407090</v>
      </c>
      <c r="G107" s="12" t="s">
        <v>165</v>
      </c>
    </row>
    <row r="108" spans="2:7" ht="15.75">
      <c r="B108" s="10" t="s">
        <v>166</v>
      </c>
      <c r="C108" s="29">
        <v>426801</v>
      </c>
      <c r="D108" s="29">
        <v>516548</v>
      </c>
      <c r="E108" s="29">
        <v>284146</v>
      </c>
      <c r="F108" s="29">
        <v>331036</v>
      </c>
      <c r="G108" s="12" t="s">
        <v>167</v>
      </c>
    </row>
    <row r="109" spans="2:7" ht="15.75">
      <c r="B109" s="10" t="s">
        <v>168</v>
      </c>
      <c r="C109" s="29">
        <v>45000</v>
      </c>
      <c r="D109" s="29">
        <v>45000</v>
      </c>
      <c r="E109" s="29">
        <v>45000</v>
      </c>
      <c r="F109" s="29">
        <v>45000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1314876</v>
      </c>
      <c r="D113" s="29">
        <v>1196141</v>
      </c>
      <c r="E113" s="29">
        <v>1243501</v>
      </c>
      <c r="F113" s="29">
        <v>1031054</v>
      </c>
      <c r="G113" s="12" t="s">
        <v>177</v>
      </c>
    </row>
    <row r="114" spans="2:7" ht="15.75">
      <c r="B114" s="10" t="s">
        <v>247</v>
      </c>
      <c r="C114" s="29">
        <v>1314876</v>
      </c>
      <c r="D114" s="29">
        <v>1196141</v>
      </c>
      <c r="E114" s="29">
        <v>1243501</v>
      </c>
      <c r="F114" s="29">
        <v>1030991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63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2756949</v>
      </c>
      <c r="D117" s="36">
        <v>4994045</v>
      </c>
      <c r="E117" s="36">
        <v>5622088</v>
      </c>
      <c r="F117" s="36">
        <v>4166794</v>
      </c>
      <c r="G117" s="9" t="s">
        <v>181</v>
      </c>
    </row>
    <row r="118" spans="2:7" ht="15.75">
      <c r="B118" s="10" t="s">
        <v>182</v>
      </c>
      <c r="C118" s="29">
        <v>-2133983</v>
      </c>
      <c r="D118" s="29">
        <v>2143401</v>
      </c>
      <c r="E118" s="29">
        <v>2133555</v>
      </c>
      <c r="F118" s="29">
        <v>626</v>
      </c>
      <c r="G118" s="12" t="s">
        <v>252</v>
      </c>
    </row>
    <row r="119" spans="2:7" ht="15.75">
      <c r="B119" s="10" t="s">
        <v>183</v>
      </c>
      <c r="C119" s="29">
        <v>1871073</v>
      </c>
      <c r="D119" s="29">
        <v>-3420497</v>
      </c>
      <c r="E119" s="29">
        <v>-1881598</v>
      </c>
      <c r="F119" s="29">
        <v>2254668</v>
      </c>
      <c r="G119" s="12" t="s">
        <v>253</v>
      </c>
    </row>
    <row r="120" spans="2:7" ht="15.75">
      <c r="B120" s="10" t="s">
        <v>184</v>
      </c>
      <c r="C120" s="29">
        <v>-960000</v>
      </c>
      <c r="D120" s="29">
        <v>-960000</v>
      </c>
      <c r="E120" s="29">
        <v>-880000</v>
      </c>
      <c r="F120" s="29">
        <v>-800000</v>
      </c>
      <c r="G120" s="12" t="s">
        <v>254</v>
      </c>
    </row>
    <row r="121" spans="2:7" ht="15.75">
      <c r="B121" s="13" t="s">
        <v>185</v>
      </c>
      <c r="C121" s="37">
        <v>1534039</v>
      </c>
      <c r="D121" s="37">
        <v>2756949</v>
      </c>
      <c r="E121" s="37">
        <v>4994045</v>
      </c>
      <c r="F121" s="37">
        <v>5622088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:E124" si="1">+C8/C10*100</f>
        <v>0.13951250000000001</v>
      </c>
      <c r="D124" s="31">
        <f t="shared" si="1"/>
        <v>0.3192875</v>
      </c>
      <c r="E124" s="31">
        <f t="shared" si="1"/>
        <v>0.19919999999999999</v>
      </c>
      <c r="F124" s="31">
        <f t="shared" ref="F124" si="2">+F8/F10*100</f>
        <v>0.13324999999999998</v>
      </c>
      <c r="G124" s="9" t="s">
        <v>188</v>
      </c>
    </row>
    <row r="125" spans="2:7" ht="15.75">
      <c r="B125" s="10" t="s">
        <v>189</v>
      </c>
      <c r="C125" s="32">
        <f>+C114/C10</f>
        <v>0.16435949999999999</v>
      </c>
      <c r="D125" s="32">
        <f>+D114/D10</f>
        <v>0.14951762499999999</v>
      </c>
      <c r="E125" s="32">
        <f>+E114/E10</f>
        <v>0.155437625</v>
      </c>
      <c r="F125" s="32">
        <f>+F114/F10</f>
        <v>0.128873875</v>
      </c>
      <c r="G125" s="12" t="s">
        <v>218</v>
      </c>
    </row>
    <row r="126" spans="2:7" ht="15.75">
      <c r="B126" s="10" t="s">
        <v>190</v>
      </c>
      <c r="C126" s="32">
        <f t="shared" ref="C126:E126" si="3">+C61/C10</f>
        <v>0.11</v>
      </c>
      <c r="D126" s="32">
        <f t="shared" si="3"/>
        <v>0.12</v>
      </c>
      <c r="E126" s="32">
        <f t="shared" si="3"/>
        <v>0.12</v>
      </c>
      <c r="F126" s="32">
        <f>+F61/F10</f>
        <v>0.11</v>
      </c>
      <c r="G126" s="12" t="s">
        <v>219</v>
      </c>
    </row>
    <row r="127" spans="2:7" ht="15.75">
      <c r="B127" s="10" t="s">
        <v>191</v>
      </c>
      <c r="C127" s="32">
        <f t="shared" ref="C127:E127" si="4">+C66/C10</f>
        <v>1.82447125</v>
      </c>
      <c r="D127" s="32">
        <f t="shared" si="4"/>
        <v>1.7904165000000001</v>
      </c>
      <c r="E127" s="32">
        <f t="shared" si="4"/>
        <v>1.7608988750000001</v>
      </c>
      <c r="F127" s="32">
        <f>+F66/F10</f>
        <v>1.7194812500000001</v>
      </c>
      <c r="G127" s="12" t="s">
        <v>220</v>
      </c>
    </row>
    <row r="128" spans="2:7" ht="15.75">
      <c r="B128" s="10" t="s">
        <v>192</v>
      </c>
      <c r="C128" s="32">
        <f>+C11/C114</f>
        <v>10.160653932386019</v>
      </c>
      <c r="D128" s="32">
        <f>+D11/D114</f>
        <v>10.968606543877351</v>
      </c>
      <c r="E128" s="32">
        <f>+E11/E114</f>
        <v>9.9718456197461851</v>
      </c>
      <c r="F128" s="32">
        <f>+F11/F114</f>
        <v>12.337644072547675</v>
      </c>
      <c r="G128" s="12" t="s">
        <v>255</v>
      </c>
    </row>
    <row r="129" spans="2:7" ht="15.75">
      <c r="B129" s="10" t="s">
        <v>193</v>
      </c>
      <c r="C129" s="32">
        <f t="shared" ref="C129:E129" si="5">+C61/C11*100</f>
        <v>6.5868263473053901</v>
      </c>
      <c r="D129" s="32">
        <f t="shared" si="5"/>
        <v>7.3170731707317067</v>
      </c>
      <c r="E129" s="32">
        <f t="shared" si="5"/>
        <v>7.741935483870968</v>
      </c>
      <c r="F129" s="32">
        <f>+F61/F11*100</f>
        <v>6.9182389937106921</v>
      </c>
      <c r="G129" s="12" t="s">
        <v>194</v>
      </c>
    </row>
    <row r="130" spans="2:7" ht="15.75">
      <c r="B130" s="10" t="s">
        <v>195</v>
      </c>
      <c r="C130" s="32">
        <f t="shared" ref="C130:E130" si="6">+C61/C114*100</f>
        <v>66.926463027692336</v>
      </c>
      <c r="D130" s="32">
        <f t="shared" si="6"/>
        <v>80.258096662517204</v>
      </c>
      <c r="E130" s="32">
        <f t="shared" si="6"/>
        <v>77.201385443196273</v>
      </c>
      <c r="F130" s="32">
        <f>+F61/F114*100</f>
        <v>85.3547703132229</v>
      </c>
      <c r="G130" s="12" t="s">
        <v>196</v>
      </c>
    </row>
    <row r="131" spans="2:7" ht="15.75">
      <c r="B131" s="13" t="s">
        <v>197</v>
      </c>
      <c r="C131" s="33">
        <f t="shared" ref="C131:E131" si="7">+C11/C66</f>
        <v>0.91533368914418356</v>
      </c>
      <c r="D131" s="33">
        <f t="shared" si="7"/>
        <v>0.91598798380153446</v>
      </c>
      <c r="E131" s="33">
        <f t="shared" si="7"/>
        <v>0.88023226205990956</v>
      </c>
      <c r="F131" s="33">
        <f>+F11/F66</f>
        <v>0.92469749233962273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3.5882791874616591</v>
      </c>
      <c r="D133" s="51">
        <f t="shared" ref="D133:F133" si="8">+D113/D32*100</f>
        <v>3.2416227547667305</v>
      </c>
      <c r="E133" s="51">
        <f t="shared" si="8"/>
        <v>3.4542597349558504</v>
      </c>
      <c r="F133" s="51">
        <f t="shared" si="8"/>
        <v>2.9300889540920316</v>
      </c>
      <c r="G133" s="9" t="s">
        <v>199</v>
      </c>
    </row>
    <row r="134" spans="2:7" ht="15.75">
      <c r="B134" s="10" t="s">
        <v>200</v>
      </c>
      <c r="C134" s="52">
        <f t="shared" ref="C134:E134" si="9">+C114/C66*100</f>
        <v>9.0086100287960136</v>
      </c>
      <c r="D134" s="52">
        <f t="shared" si="9"/>
        <v>8.3509968211307246</v>
      </c>
      <c r="E134" s="52">
        <f t="shared" si="9"/>
        <v>8.8271749847077388</v>
      </c>
      <c r="F134" s="52">
        <f>+F114/F66*100</f>
        <v>7.4949276126157232</v>
      </c>
      <c r="G134" s="12" t="s">
        <v>201</v>
      </c>
    </row>
    <row r="135" spans="2:7" ht="15.75">
      <c r="B135" s="60" t="s">
        <v>202</v>
      </c>
      <c r="C135" s="61">
        <v>0.84</v>
      </c>
      <c r="D135" s="61">
        <v>0.8</v>
      </c>
      <c r="E135" s="61">
        <v>0.84</v>
      </c>
      <c r="F135" s="61">
        <v>0.84</v>
      </c>
      <c r="G135" s="62" t="s">
        <v>203</v>
      </c>
    </row>
    <row r="136" spans="2:7" ht="15.75">
      <c r="B136" s="60" t="s">
        <v>204</v>
      </c>
      <c r="C136" s="61">
        <v>0.04</v>
      </c>
      <c r="D136" s="61">
        <v>0.08</v>
      </c>
      <c r="E136" s="61">
        <v>0.03</v>
      </c>
      <c r="F136" s="61">
        <v>0.03</v>
      </c>
      <c r="G136" s="62" t="s">
        <v>205</v>
      </c>
    </row>
    <row r="137" spans="2:7" ht="15.75">
      <c r="B137" s="10" t="s">
        <v>206</v>
      </c>
      <c r="C137" s="52">
        <f>+C73/C71</f>
        <v>0.6777840988035414</v>
      </c>
      <c r="D137" s="52">
        <f>+D73/D71</f>
        <v>0.70573567994814623</v>
      </c>
      <c r="E137" s="52">
        <f>+E73/E71</f>
        <v>0.8285903537326379</v>
      </c>
      <c r="F137" s="52">
        <f>+F73/F71</f>
        <v>0.78495338055264752</v>
      </c>
      <c r="G137" s="12" t="s">
        <v>207</v>
      </c>
    </row>
    <row r="138" spans="2:7" ht="15.75">
      <c r="B138" s="10" t="s">
        <v>208</v>
      </c>
      <c r="C138" s="52">
        <f t="shared" ref="C138:E138" si="10">+C73/C66*100</f>
        <v>115.00440196029398</v>
      </c>
      <c r="D138" s="52">
        <f t="shared" si="10"/>
        <v>106.78796665468622</v>
      </c>
      <c r="E138" s="52">
        <f t="shared" si="10"/>
        <v>122.72903093313634</v>
      </c>
      <c r="F138" s="52">
        <f>+F73/F66*100</f>
        <v>108.98326893648884</v>
      </c>
      <c r="G138" s="12" t="s">
        <v>209</v>
      </c>
    </row>
    <row r="139" spans="2:7" ht="15.75">
      <c r="B139" s="13" t="s">
        <v>210</v>
      </c>
      <c r="C139" s="53">
        <f t="shared" ref="C139:E139" si="11">+C39/C73*100</f>
        <v>104.77511378978083</v>
      </c>
      <c r="D139" s="53">
        <f t="shared" si="11"/>
        <v>112.99948122318877</v>
      </c>
      <c r="E139" s="53">
        <f t="shared" si="11"/>
        <v>101.98947624317394</v>
      </c>
      <c r="F139" s="53">
        <f>+F39/F73*100</f>
        <v>108.01143308825122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60.16833700213764</v>
      </c>
      <c r="D141" s="51">
        <f>+D50/D32*100</f>
        <v>61.182804589694307</v>
      </c>
      <c r="E141" s="51">
        <f>+E50/E32*100</f>
        <v>60.867891019040243</v>
      </c>
      <c r="F141" s="51">
        <f>+F50/F32*100</f>
        <v>60.902332603776557</v>
      </c>
      <c r="G141" s="9" t="s">
        <v>213</v>
      </c>
    </row>
    <row r="142" spans="2:7" ht="15.75">
      <c r="B142" s="13" t="s">
        <v>214</v>
      </c>
      <c r="C142" s="53">
        <f>100-C141</f>
        <v>39.83166299786236</v>
      </c>
      <c r="D142" s="53">
        <f>100-D141</f>
        <v>38.817195410305693</v>
      </c>
      <c r="E142" s="53">
        <f>100-E141</f>
        <v>39.132108980959757</v>
      </c>
      <c r="F142" s="53">
        <f>100-F141</f>
        <v>39.097667396223443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0.43858291140696543</v>
      </c>
      <c r="D144" s="51">
        <f>+D76/D32</f>
        <v>0.43973095968284187</v>
      </c>
      <c r="E144" s="51">
        <f>+E76/E32</f>
        <v>0.42966184199425878</v>
      </c>
      <c r="F144" s="51">
        <f>+F76/F32</f>
        <v>0.44043023388785557</v>
      </c>
      <c r="G144" s="9" t="s">
        <v>257</v>
      </c>
    </row>
    <row r="145" spans="2:7" ht="15.75">
      <c r="B145" s="13" t="s">
        <v>216</v>
      </c>
      <c r="C145" s="53">
        <f>+C76/C29</f>
        <v>21.491951520565514</v>
      </c>
      <c r="D145" s="53">
        <f>+D76/D29</f>
        <v>20.259547408034482</v>
      </c>
      <c r="E145" s="53">
        <f>+E76/E29</f>
        <v>20.124726442859412</v>
      </c>
      <c r="F145" s="53">
        <f>+F76/F29</f>
        <v>19.591899323047361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2022-11-29T07:45:01Z</dcterms:modified>
</cp:coreProperties>
</file>